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9" i="1" l="1"/>
  <c r="H10" i="1"/>
</calcChain>
</file>

<file path=xl/sharedStrings.xml><?xml version="1.0" encoding="utf-8"?>
<sst xmlns="http://schemas.openxmlformats.org/spreadsheetml/2006/main" count="181" uniqueCount="128">
  <si>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</si>
  <si>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</si>
  <si>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</si>
  <si>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</si>
  <si>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</si>
  <si>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</si>
  <si>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</si>
  <si>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</si>
  <si>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</si>
  <si>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</si>
  <si>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</si>
  <si>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</si>
  <si>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</si>
  <si>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</si>
  <si>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</si>
  <si>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</si>
  <si>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</si>
  <si>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</si>
  <si>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</si>
  <si>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</si>
  <si>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</si>
  <si>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</si>
  <si>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</si>
  <si>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</si>
  <si>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</si>
  <si>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</si>
  <si>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</si>
  <si>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</si>
  <si>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</si>
  <si>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</si>
  <si>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</si>
  <si>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</si>
  <si>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</si>
  <si>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</si>
  <si>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</si>
  <si>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</si>
  <si>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</si>
  <si>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</si>
  <si>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</si>
  <si>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</si>
  <si>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</si>
  <si>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</si>
  <si>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</si>
  <si>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</si>
  <si>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</si>
  <si>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</si>
  <si>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</si>
  <si>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</si>
  <si>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</si>
  <si>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</si>
  <si>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</si>
  <si>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</si>
  <si>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</si>
  <si>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</si>
  <si>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</si>
  <si>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</si>
  <si>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</si>
  <si>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</si>
  <si>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</si>
  <si>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</si>
  <si>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</si>
  <si>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</si>
  <si>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</si>
  <si>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</si>
  <si>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</si>
  <si>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</si>
  <si>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</si>
  <si>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</si>
  <si>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</si>
  <si>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</si>
  <si>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</si>
  <si>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</si>
  <si>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</si>
  <si>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ремонт кровли</t>
  </si>
  <si>
    <t>мп.</t>
  </si>
  <si>
    <t>ул. Московская, д. 238</t>
  </si>
  <si>
    <t>Обслуживание коллективных приборов учета (КПУ),</t>
  </si>
  <si>
    <t>руб/мес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</si>
  <si>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</si>
  <si>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</si>
  <si>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</si>
  <si>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</si>
  <si>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</si>
  <si>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</si>
  <si>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</si>
  <si>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>очистка от снега и сосулек</t>
  </si>
  <si>
    <t>крыша</t>
  </si>
  <si>
    <t>замена канализационных труб</t>
  </si>
  <si>
    <t>крыша кв.50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</si>
  <si>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</si>
  <si>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</si>
  <si>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</si>
  <si>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</si>
  <si>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</si>
  <si>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</si>
  <si>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</si>
  <si>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</si>
  <si>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</si>
  <si>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</si>
  <si>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</si>
  <si>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</si>
  <si>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</si>
  <si>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крыша кв.35</t>
  </si>
  <si>
    <t>крыша кв.17,48,63</t>
  </si>
  <si>
    <t xml:space="preserve">подвал </t>
  </si>
  <si>
    <t>крыша кв.35,80</t>
  </si>
  <si>
    <t>крыша кв.20,18</t>
  </si>
  <si>
    <t>замена труб ХВС и вентиля</t>
  </si>
  <si>
    <t>подвал по кв. 35</t>
  </si>
  <si>
    <t>смена трубы ц.о.</t>
  </si>
  <si>
    <t>подвал по кв.56</t>
  </si>
  <si>
    <t>ремонт квартиры после залития</t>
  </si>
  <si>
    <t>кв.65</t>
  </si>
  <si>
    <t>смена стояка ц.о.</t>
  </si>
  <si>
    <t>кв.30-33</t>
  </si>
  <si>
    <t xml:space="preserve">замена канализационных труб </t>
  </si>
  <si>
    <t>подвал подъезд № 1</t>
  </si>
  <si>
    <t>крыша кв.17</t>
  </si>
  <si>
    <t>вывоз веток</t>
  </si>
  <si>
    <t>установка расширительного бочка и врезка резьбы на ц.о.</t>
  </si>
  <si>
    <t>кв.10,чердак</t>
  </si>
  <si>
    <t>крыша кв.80</t>
  </si>
  <si>
    <t>смена труб ц.о. и запорной арматуры</t>
  </si>
  <si>
    <t>чердак,подвал по кв.21-33</t>
  </si>
  <si>
    <t>кв.70</t>
  </si>
  <si>
    <t>очистка от снега наледи и сосулек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</si>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</sst>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1" fillId="0" borderId="16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3" fillId="0" borderId="16" xfId="0" applyFont="1" applyFill="1" applyBorder="1" applyAlignment="1"/>
    <xf numFmtId="0" fontId="21" fillId="0" borderId="15" xfId="0" applyFont="1" applyFill="1" applyBorder="1" applyAlignment="1">
      <alignment wrapText="1"/>
    </xf>
    <xf numFmtId="0" fontId="23" fillId="0" borderId="15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3" fillId="0" borderId="14" xfId="0" applyFont="1" applyFill="1" applyBorder="1" applyAlignment="1"/>
    <xf numFmtId="0" fontId="23" fillId="0" borderId="17" xfId="0" applyFont="1" applyFill="1" applyBorder="1" applyAlignment="1"/>
    <xf numFmtId="0" fontId="23" fillId="0" borderId="18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6"/>
  <sheetViews>
    <sheetView tabSelected="1" workbookViewId="0">
      <selection activeCell="H2" sqref="H2"/>
    </sheetView>
  </sheetViews>
  <sheetFormatPr defaultRowHeight="12.75" x14ac:dyDescent="0.2"/>
  <cols>
    <col min="1" max="1" width="3.7109375" style="1" customWidth="1"/>
    <col min="2" max="2" width="37" style="3" customWidth="1"/>
    <col min="3" max="3" width="4.85546875" style="3" customWidth="1"/>
    <col min="4" max="4" width="11.7109375" style="3" customWidth="1"/>
    <col min="5" max="5" width="13.42578125" style="3" customWidth="1"/>
    <col min="6" max="6" width="14.42578125" style="3" customWidth="1"/>
    <col min="7" max="7" width="16.28515625" style="4" customWidth="1"/>
    <col min="8" max="8" width="15" style="4" customWidth="1"/>
    <col min="9" max="9" width="15.42578125" style="4" customWidth="1"/>
    <col min="10" max="10" width="14.42578125" style="4" customWidth="1"/>
    <col min="11" max="11" width="19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" style="4" customWidth="1"/>
    <col min="259" max="259" width="4.85546875" style="4" customWidth="1"/>
    <col min="260" max="260" width="11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7" style="4" customWidth="1"/>
    <col min="515" max="515" width="4.85546875" style="4" customWidth="1"/>
    <col min="516" max="516" width="11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7" style="4" customWidth="1"/>
    <col min="771" max="771" width="4.85546875" style="4" customWidth="1"/>
    <col min="772" max="772" width="11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7" style="4" customWidth="1"/>
    <col min="1027" max="1027" width="4.85546875" style="4" customWidth="1"/>
    <col min="1028" max="1028" width="11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7" style="4" customWidth="1"/>
    <col min="1283" max="1283" width="4.85546875" style="4" customWidth="1"/>
    <col min="1284" max="1284" width="11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7" style="4" customWidth="1"/>
    <col min="1539" max="1539" width="4.85546875" style="4" customWidth="1"/>
    <col min="1540" max="1540" width="11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7" style="4" customWidth="1"/>
    <col min="1795" max="1795" width="4.85546875" style="4" customWidth="1"/>
    <col min="1796" max="1796" width="11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7" style="4" customWidth="1"/>
    <col min="2051" max="2051" width="4.85546875" style="4" customWidth="1"/>
    <col min="2052" max="2052" width="11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7" style="4" customWidth="1"/>
    <col min="2307" max="2307" width="4.85546875" style="4" customWidth="1"/>
    <col min="2308" max="2308" width="11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7" style="4" customWidth="1"/>
    <col min="2563" max="2563" width="4.85546875" style="4" customWidth="1"/>
    <col min="2564" max="2564" width="11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7" style="4" customWidth="1"/>
    <col min="2819" max="2819" width="4.85546875" style="4" customWidth="1"/>
    <col min="2820" max="2820" width="11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7" style="4" customWidth="1"/>
    <col min="3075" max="3075" width="4.85546875" style="4" customWidth="1"/>
    <col min="3076" max="3076" width="11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7" style="4" customWidth="1"/>
    <col min="3331" max="3331" width="4.85546875" style="4" customWidth="1"/>
    <col min="3332" max="3332" width="11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7" style="4" customWidth="1"/>
    <col min="3587" max="3587" width="4.85546875" style="4" customWidth="1"/>
    <col min="3588" max="3588" width="11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7" style="4" customWidth="1"/>
    <col min="3843" max="3843" width="4.85546875" style="4" customWidth="1"/>
    <col min="3844" max="3844" width="11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7" style="4" customWidth="1"/>
    <col min="4099" max="4099" width="4.85546875" style="4" customWidth="1"/>
    <col min="4100" max="4100" width="11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7" style="4" customWidth="1"/>
    <col min="4355" max="4355" width="4.85546875" style="4" customWidth="1"/>
    <col min="4356" max="4356" width="11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7" style="4" customWidth="1"/>
    <col min="4611" max="4611" width="4.85546875" style="4" customWidth="1"/>
    <col min="4612" max="4612" width="11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7" style="4" customWidth="1"/>
    <col min="4867" max="4867" width="4.85546875" style="4" customWidth="1"/>
    <col min="4868" max="4868" width="11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7" style="4" customWidth="1"/>
    <col min="5123" max="5123" width="4.85546875" style="4" customWidth="1"/>
    <col min="5124" max="5124" width="11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7" style="4" customWidth="1"/>
    <col min="5379" max="5379" width="4.85546875" style="4" customWidth="1"/>
    <col min="5380" max="5380" width="11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7" style="4" customWidth="1"/>
    <col min="5635" max="5635" width="4.85546875" style="4" customWidth="1"/>
    <col min="5636" max="5636" width="11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7" style="4" customWidth="1"/>
    <col min="5891" max="5891" width="4.85546875" style="4" customWidth="1"/>
    <col min="5892" max="5892" width="11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7" style="4" customWidth="1"/>
    <col min="6147" max="6147" width="4.85546875" style="4" customWidth="1"/>
    <col min="6148" max="6148" width="11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7" style="4" customWidth="1"/>
    <col min="6403" max="6403" width="4.85546875" style="4" customWidth="1"/>
    <col min="6404" max="6404" width="11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7" style="4" customWidth="1"/>
    <col min="6659" max="6659" width="4.85546875" style="4" customWidth="1"/>
    <col min="6660" max="6660" width="11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7" style="4" customWidth="1"/>
    <col min="6915" max="6915" width="4.85546875" style="4" customWidth="1"/>
    <col min="6916" max="6916" width="11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7" style="4" customWidth="1"/>
    <col min="7171" max="7171" width="4.85546875" style="4" customWidth="1"/>
    <col min="7172" max="7172" width="11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7" style="4" customWidth="1"/>
    <col min="7427" max="7427" width="4.85546875" style="4" customWidth="1"/>
    <col min="7428" max="7428" width="11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7" style="4" customWidth="1"/>
    <col min="7683" max="7683" width="4.85546875" style="4" customWidth="1"/>
    <col min="7684" max="7684" width="11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7" style="4" customWidth="1"/>
    <col min="7939" max="7939" width="4.85546875" style="4" customWidth="1"/>
    <col min="7940" max="7940" width="11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7" style="4" customWidth="1"/>
    <col min="8195" max="8195" width="4.85546875" style="4" customWidth="1"/>
    <col min="8196" max="8196" width="11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7" style="4" customWidth="1"/>
    <col min="8451" max="8451" width="4.85546875" style="4" customWidth="1"/>
    <col min="8452" max="8452" width="11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7" style="4" customWidth="1"/>
    <col min="8707" max="8707" width="4.85546875" style="4" customWidth="1"/>
    <col min="8708" max="8708" width="11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7" style="4" customWidth="1"/>
    <col min="8963" max="8963" width="4.85546875" style="4" customWidth="1"/>
    <col min="8964" max="8964" width="11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7" style="4" customWidth="1"/>
    <col min="9219" max="9219" width="4.85546875" style="4" customWidth="1"/>
    <col min="9220" max="9220" width="11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7" style="4" customWidth="1"/>
    <col min="9475" max="9475" width="4.85546875" style="4" customWidth="1"/>
    <col min="9476" max="9476" width="11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7" style="4" customWidth="1"/>
    <col min="9731" max="9731" width="4.85546875" style="4" customWidth="1"/>
    <col min="9732" max="9732" width="11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7" style="4" customWidth="1"/>
    <col min="9987" max="9987" width="4.85546875" style="4" customWidth="1"/>
    <col min="9988" max="9988" width="11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7" style="4" customWidth="1"/>
    <col min="10243" max="10243" width="4.85546875" style="4" customWidth="1"/>
    <col min="10244" max="10244" width="11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7" style="4" customWidth="1"/>
    <col min="10499" max="10499" width="4.85546875" style="4" customWidth="1"/>
    <col min="10500" max="10500" width="11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7" style="4" customWidth="1"/>
    <col min="10755" max="10755" width="4.85546875" style="4" customWidth="1"/>
    <col min="10756" max="10756" width="11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7" style="4" customWidth="1"/>
    <col min="11011" max="11011" width="4.85546875" style="4" customWidth="1"/>
    <col min="11012" max="11012" width="11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7" style="4" customWidth="1"/>
    <col min="11267" max="11267" width="4.85546875" style="4" customWidth="1"/>
    <col min="11268" max="11268" width="11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7" style="4" customWidth="1"/>
    <col min="11523" max="11523" width="4.85546875" style="4" customWidth="1"/>
    <col min="11524" max="11524" width="11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7" style="4" customWidth="1"/>
    <col min="11779" max="11779" width="4.85546875" style="4" customWidth="1"/>
    <col min="11780" max="11780" width="11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7" style="4" customWidth="1"/>
    <col min="12035" max="12035" width="4.85546875" style="4" customWidth="1"/>
    <col min="12036" max="12036" width="11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7" style="4" customWidth="1"/>
    <col min="12291" max="12291" width="4.85546875" style="4" customWidth="1"/>
    <col min="12292" max="12292" width="11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7" style="4" customWidth="1"/>
    <col min="12547" max="12547" width="4.85546875" style="4" customWidth="1"/>
    <col min="12548" max="12548" width="11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7" style="4" customWidth="1"/>
    <col min="12803" max="12803" width="4.85546875" style="4" customWidth="1"/>
    <col min="12804" max="12804" width="11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7" style="4" customWidth="1"/>
    <col min="13059" max="13059" width="4.85546875" style="4" customWidth="1"/>
    <col min="13060" max="13060" width="11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7" style="4" customWidth="1"/>
    <col min="13315" max="13315" width="4.85546875" style="4" customWidth="1"/>
    <col min="13316" max="13316" width="11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7" style="4" customWidth="1"/>
    <col min="13571" max="13571" width="4.85546875" style="4" customWidth="1"/>
    <col min="13572" max="13572" width="11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7" style="4" customWidth="1"/>
    <col min="13827" max="13827" width="4.85546875" style="4" customWidth="1"/>
    <col min="13828" max="13828" width="11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7" style="4" customWidth="1"/>
    <col min="14083" max="14083" width="4.85546875" style="4" customWidth="1"/>
    <col min="14084" max="14084" width="11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7" style="4" customWidth="1"/>
    <col min="14339" max="14339" width="4.85546875" style="4" customWidth="1"/>
    <col min="14340" max="14340" width="11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7" style="4" customWidth="1"/>
    <col min="14595" max="14595" width="4.85546875" style="4" customWidth="1"/>
    <col min="14596" max="14596" width="11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7" style="4" customWidth="1"/>
    <col min="14851" max="14851" width="4.85546875" style="4" customWidth="1"/>
    <col min="14852" max="14852" width="11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7" style="4" customWidth="1"/>
    <col min="15107" max="15107" width="4.85546875" style="4" customWidth="1"/>
    <col min="15108" max="15108" width="11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7" style="4" customWidth="1"/>
    <col min="15363" max="15363" width="4.85546875" style="4" customWidth="1"/>
    <col min="15364" max="15364" width="11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7" style="4" customWidth="1"/>
    <col min="15619" max="15619" width="4.85546875" style="4" customWidth="1"/>
    <col min="15620" max="15620" width="11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7" style="4" customWidth="1"/>
    <col min="15875" max="15875" width="4.85546875" style="4" customWidth="1"/>
    <col min="15876" max="15876" width="11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7" style="4" customWidth="1"/>
    <col min="16131" max="16131" width="4.85546875" style="4" customWidth="1"/>
    <col min="16132" max="16132" width="11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0" ht="14.25" x14ac:dyDescent="0.2">
      <c r="B2" s="2" t="s">
        <v>0</v>
      </c>
      <c r="C2" s="2"/>
      <c r="D2" s="2"/>
      <c r="E2" s="2"/>
      <c r="G2" s="2"/>
      <c r="H2" s="2"/>
      <c r="I2" s="2"/>
      <c r="J2" s="2" t="s">
        <v>1</v>
      </c>
    </row>
    <row r="3" spans="2:10" ht="14.25" x14ac:dyDescent="0.2">
      <c r="B3" s="2" t="s">
        <v>2</v>
      </c>
      <c r="C3" s="2"/>
      <c r="D3" s="2"/>
      <c r="E3" s="2"/>
      <c r="G3" s="2"/>
      <c r="H3" s="2"/>
      <c r="I3" s="2"/>
      <c r="J3" s="2" t="s">
        <v>3</v>
      </c>
    </row>
    <row r="4" spans="2:10" ht="14.25" x14ac:dyDescent="0.2">
      <c r="B4" s="2" t="s">
        <v>4</v>
      </c>
      <c r="C4" s="2"/>
      <c r="D4" s="2"/>
      <c r="E4" s="2"/>
      <c r="G4" s="2"/>
      <c r="H4" s="2"/>
      <c r="I4" s="2"/>
      <c r="J4" s="2" t="s">
        <v>5</v>
      </c>
    </row>
    <row r="5" spans="2:10" ht="15" x14ac:dyDescent="0.25">
      <c r="B5" s="2" t="s">
        <v>89</v>
      </c>
      <c r="C5" s="2"/>
      <c r="D5" s="2"/>
      <c r="E5" s="2"/>
      <c r="F5" s="2"/>
      <c r="G5" s="2"/>
      <c r="H5" s="2"/>
      <c r="I5" s="2"/>
      <c r="J5" s="91" t="s">
        <v>6</v>
      </c>
    </row>
    <row r="6" spans="2:10" ht="15" x14ac:dyDescent="0.25">
      <c r="B6" s="2"/>
      <c r="C6" s="2"/>
      <c r="D6" s="2"/>
      <c r="E6" s="2"/>
      <c r="F6" s="2"/>
      <c r="G6" s="2"/>
      <c r="H6" s="2"/>
      <c r="I6" s="2"/>
      <c r="J6" s="91"/>
    </row>
    <row r="7" spans="2:10" ht="14.25" x14ac:dyDescent="0.2">
      <c r="B7" s="2" t="s">
        <v>7</v>
      </c>
      <c r="C7" s="2"/>
      <c r="D7" s="2"/>
      <c r="E7" s="2"/>
      <c r="F7" s="2"/>
      <c r="G7" s="2"/>
      <c r="H7" s="2"/>
      <c r="I7" s="2"/>
    </row>
    <row r="8" spans="2:10" ht="14.25" x14ac:dyDescent="0.2">
      <c r="B8" s="2"/>
      <c r="C8" s="2"/>
      <c r="D8" s="2"/>
      <c r="E8" s="2"/>
      <c r="F8" s="2"/>
      <c r="G8" s="2"/>
      <c r="H8" s="2"/>
      <c r="I8" s="2"/>
    </row>
    <row r="9" spans="2:10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0" ht="14.25" x14ac:dyDescent="0.2">
      <c r="B10" s="2" t="s">
        <v>9</v>
      </c>
      <c r="C10" s="2"/>
      <c r="D10" s="2"/>
      <c r="E10" s="2"/>
      <c r="F10" s="2"/>
      <c r="G10" s="5"/>
      <c r="H10" s="6">
        <f>I12+I13</f>
        <v>4515.3999999999996</v>
      </c>
      <c r="I10" s="2" t="s">
        <v>10</v>
      </c>
      <c r="J10" s="2"/>
    </row>
    <row r="11" spans="2:10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0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4515.3999999999996</v>
      </c>
      <c r="J12" s="2" t="s">
        <v>10</v>
      </c>
    </row>
    <row r="13" spans="2:10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0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0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0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127</v>
      </c>
      <c r="D20" s="11" t="s">
        <v>90</v>
      </c>
      <c r="E20" s="11" t="s">
        <v>82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8"/>
    </row>
    <row r="22" spans="1:11" s="17" customFormat="1" ht="14.2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535301.23399999994</v>
      </c>
      <c r="G22" s="18">
        <v>535638.95300771506</v>
      </c>
      <c r="H22" s="16">
        <v>532050.41599999997</v>
      </c>
      <c r="I22" s="16">
        <v>3588.537007715136</v>
      </c>
      <c r="J22" s="16">
        <v>-337.71900771513674</v>
      </c>
      <c r="K22" s="109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10"/>
    </row>
    <row r="24" spans="1:11" s="24" customFormat="1" ht="32.25" customHeight="1" x14ac:dyDescent="0.25">
      <c r="A24" s="21" t="s">
        <v>59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108360.59999999999</v>
      </c>
      <c r="G24" s="23">
        <v>108428.96357935539</v>
      </c>
      <c r="H24" s="23">
        <v>105109.78199999999</v>
      </c>
      <c r="I24" s="23">
        <v>3319.1815793554028</v>
      </c>
      <c r="J24" s="23">
        <v>-68.363579355403544</v>
      </c>
      <c r="K24" s="111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20588.513999999992</v>
      </c>
      <c r="G25" s="26">
        <v>20601.503080077517</v>
      </c>
      <c r="H25" s="26">
        <v>20588.513999999992</v>
      </c>
      <c r="I25" s="26">
        <v>12.989080077524704</v>
      </c>
      <c r="J25" s="26">
        <v>-12.989080077524704</v>
      </c>
      <c r="K25" s="112" t="s">
        <v>24</v>
      </c>
    </row>
    <row r="26" spans="1:11" ht="47.25" customHeight="1" x14ac:dyDescent="0.2">
      <c r="A26" s="21"/>
      <c r="B26" s="22" t="s">
        <v>63</v>
      </c>
      <c r="C26" s="22" t="s">
        <v>22</v>
      </c>
      <c r="D26" s="25">
        <v>0.15</v>
      </c>
      <c r="E26" s="25">
        <v>0</v>
      </c>
      <c r="F26" s="26">
        <v>8127.045000000001</v>
      </c>
      <c r="G26" s="26">
        <v>8132.1722684516562</v>
      </c>
      <c r="H26" s="26">
        <v>8127.045000000001</v>
      </c>
      <c r="I26" s="26">
        <v>5.1272684516552545</v>
      </c>
      <c r="J26" s="26">
        <v>-5.1272684516552545</v>
      </c>
      <c r="K26" s="113" t="s">
        <v>25</v>
      </c>
    </row>
    <row r="27" spans="1:11" ht="44.25" customHeight="1" x14ac:dyDescent="0.2">
      <c r="A27" s="21"/>
      <c r="B27" s="22" t="s">
        <v>64</v>
      </c>
      <c r="C27" s="22" t="s">
        <v>22</v>
      </c>
      <c r="D27" s="25">
        <v>0.16</v>
      </c>
      <c r="E27" s="25">
        <v>0</v>
      </c>
      <c r="F27" s="26">
        <v>8668.8479999999981</v>
      </c>
      <c r="G27" s="26">
        <v>8674.3170863484302</v>
      </c>
      <c r="H27" s="26">
        <v>8668.8479999999981</v>
      </c>
      <c r="I27" s="26">
        <v>5.4690863484320289</v>
      </c>
      <c r="J27" s="26">
        <v>-5.4690863484320289</v>
      </c>
      <c r="K27" s="113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59056.527000000002</v>
      </c>
      <c r="G28" s="26">
        <v>59093.785150748699</v>
      </c>
      <c r="H28" s="26">
        <v>59056.527000000002</v>
      </c>
      <c r="I28" s="26">
        <v>37.258150748697517</v>
      </c>
      <c r="J28" s="26">
        <v>-37.258150748697517</v>
      </c>
      <c r="K28" s="111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8668.8479999999981</v>
      </c>
      <c r="G29" s="26">
        <v>8674.3170863484302</v>
      </c>
      <c r="H29" s="26">
        <v>8668.8479999999981</v>
      </c>
      <c r="I29" s="26">
        <v>5.4690863484320289</v>
      </c>
      <c r="J29" s="26">
        <v>-5.4690863484320289</v>
      </c>
      <c r="K29" s="111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3250.8179999999993</v>
      </c>
      <c r="G30" s="26">
        <v>3252.8689073806613</v>
      </c>
      <c r="H30" s="26">
        <v>0</v>
      </c>
      <c r="I30" s="26">
        <v>3252.8689073806613</v>
      </c>
      <c r="J30" s="26">
        <v>-2.0509073806620108</v>
      </c>
      <c r="K30" s="113" t="s">
        <v>30</v>
      </c>
    </row>
    <row r="31" spans="1:11" ht="38.25" x14ac:dyDescent="0.2">
      <c r="A31" s="21" t="s">
        <v>60</v>
      </c>
      <c r="B31" s="22" t="s">
        <v>83</v>
      </c>
      <c r="C31" s="22" t="s">
        <v>22</v>
      </c>
      <c r="D31" s="25">
        <v>3.46</v>
      </c>
      <c r="E31" s="25">
        <v>0</v>
      </c>
      <c r="F31" s="26">
        <v>187463.83800000002</v>
      </c>
      <c r="G31" s="25">
        <v>187582.11</v>
      </c>
      <c r="H31" s="25">
        <v>187463.83800000002</v>
      </c>
      <c r="I31" s="26">
        <v>118.2719999999681</v>
      </c>
      <c r="J31" s="26">
        <v>-118.2719999999681</v>
      </c>
      <c r="K31" s="111"/>
    </row>
    <row r="32" spans="1:11" ht="36" customHeight="1" x14ac:dyDescent="0.2">
      <c r="A32" s="21" t="s">
        <v>61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164708.11199999994</v>
      </c>
      <c r="G32" s="26">
        <v>164812.02464062013</v>
      </c>
      <c r="H32" s="26">
        <v>164708.11199999994</v>
      </c>
      <c r="I32" s="26">
        <v>103.91264062019764</v>
      </c>
      <c r="J32" s="26">
        <v>-103.91264062019764</v>
      </c>
      <c r="K32" s="111"/>
    </row>
    <row r="33" spans="1:12" ht="37.5" customHeight="1" x14ac:dyDescent="0.2">
      <c r="A33" s="21" t="s">
        <v>62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74768.683999999994</v>
      </c>
      <c r="G33" s="26">
        <v>74815.854787739561</v>
      </c>
      <c r="H33" s="26">
        <v>74768.683999999994</v>
      </c>
      <c r="I33" s="26">
        <v>47.170787739567459</v>
      </c>
      <c r="J33" s="26">
        <v>-47.170787739567459</v>
      </c>
      <c r="K33" s="111"/>
    </row>
    <row r="34" spans="1:12" s="69" customFormat="1" ht="37.5" customHeight="1" x14ac:dyDescent="0.2">
      <c r="A34" s="27" t="s">
        <v>96</v>
      </c>
      <c r="B34" s="98" t="s">
        <v>33</v>
      </c>
      <c r="C34" s="28" t="s">
        <v>34</v>
      </c>
      <c r="D34" s="127">
        <v>6</v>
      </c>
      <c r="E34" s="99">
        <v>0</v>
      </c>
      <c r="F34" s="68">
        <v>73385.789999999994</v>
      </c>
      <c r="G34" s="68">
        <v>71217.88</v>
      </c>
      <c r="H34" s="68">
        <v>73385.789999999994</v>
      </c>
      <c r="I34" s="68">
        <v>-2167.9099999999889</v>
      </c>
      <c r="J34" s="68">
        <v>2167.9099999999889</v>
      </c>
      <c r="K34" s="110" t="s">
        <v>35</v>
      </c>
    </row>
    <row r="35" spans="1:12" s="69" customFormat="1" ht="38.25" customHeight="1" x14ac:dyDescent="0.2">
      <c r="A35" s="27" t="s">
        <v>65</v>
      </c>
      <c r="B35" s="28" t="s">
        <v>76</v>
      </c>
      <c r="C35" s="28" t="s">
        <v>77</v>
      </c>
      <c r="D35" s="128">
        <v>8.8000000000000005E-3</v>
      </c>
      <c r="E35" s="99">
        <v>0</v>
      </c>
      <c r="F35" s="68">
        <v>474.76</v>
      </c>
      <c r="G35" s="68">
        <v>467.81</v>
      </c>
      <c r="H35" s="68">
        <v>474.76</v>
      </c>
      <c r="I35" s="68">
        <v>-6.9499999999999886</v>
      </c>
      <c r="J35" s="68">
        <v>6.9499999999999886</v>
      </c>
      <c r="K35" s="110"/>
    </row>
    <row r="36" spans="1:12" s="17" customFormat="1" ht="36.75" customHeight="1" x14ac:dyDescent="0.2">
      <c r="A36" s="27" t="s">
        <v>66</v>
      </c>
      <c r="B36" s="29" t="s">
        <v>84</v>
      </c>
      <c r="C36" s="28" t="s">
        <v>22</v>
      </c>
      <c r="D36" s="114">
        <v>1.86</v>
      </c>
      <c r="E36" s="18">
        <v>65384.98</v>
      </c>
      <c r="F36" s="16">
        <v>100775.21</v>
      </c>
      <c r="G36" s="16">
        <v>100171.01</v>
      </c>
      <c r="H36" s="16">
        <v>198527.17000000004</v>
      </c>
      <c r="I36" s="16">
        <v>-23940.580000000038</v>
      </c>
      <c r="J36" s="16">
        <v>604.20000000001164</v>
      </c>
      <c r="K36" s="110"/>
    </row>
    <row r="37" spans="1:12" s="17" customFormat="1" ht="5.0999999999999996" customHeight="1" x14ac:dyDescent="0.2">
      <c r="A37" s="79"/>
      <c r="B37" s="80"/>
      <c r="C37" s="80"/>
      <c r="D37" s="115"/>
      <c r="E37" s="81"/>
      <c r="F37" s="82"/>
      <c r="G37" s="82"/>
      <c r="H37" s="82"/>
      <c r="I37" s="82"/>
      <c r="J37" s="82"/>
      <c r="K37" s="116"/>
    </row>
    <row r="38" spans="1:12" s="35" customFormat="1" ht="15.75" customHeight="1" x14ac:dyDescent="0.2">
      <c r="A38" s="30"/>
      <c r="B38" s="31" t="s">
        <v>78</v>
      </c>
      <c r="C38" s="32"/>
      <c r="D38" s="117"/>
      <c r="E38" s="33"/>
      <c r="F38" s="34"/>
      <c r="G38" s="34"/>
      <c r="H38" s="34"/>
      <c r="I38" s="34"/>
      <c r="J38" s="34" t="s">
        <v>36</v>
      </c>
      <c r="K38" s="118"/>
    </row>
    <row r="39" spans="1:12" s="35" customFormat="1" ht="15.75" customHeight="1" x14ac:dyDescent="0.2">
      <c r="A39" s="30"/>
      <c r="B39" s="31" t="s">
        <v>79</v>
      </c>
      <c r="C39" s="32"/>
      <c r="D39" s="117"/>
      <c r="E39" s="33"/>
      <c r="F39" s="34"/>
      <c r="G39" s="34"/>
      <c r="H39" s="34"/>
      <c r="I39" s="34">
        <v>9030.6</v>
      </c>
      <c r="J39" s="34" t="s">
        <v>36</v>
      </c>
      <c r="K39" s="34"/>
    </row>
    <row r="40" spans="1:12" s="35" customFormat="1" ht="15.75" customHeight="1" x14ac:dyDescent="0.2">
      <c r="A40" s="30"/>
      <c r="B40" s="31"/>
      <c r="C40" s="32"/>
      <c r="D40" s="117"/>
      <c r="E40" s="33"/>
      <c r="F40" s="34"/>
      <c r="G40" s="34"/>
      <c r="H40" s="34"/>
      <c r="I40" s="34"/>
      <c r="J40" s="34"/>
      <c r="K40" s="118"/>
    </row>
    <row r="41" spans="1:12" s="35" customFormat="1" ht="15.75" customHeight="1" x14ac:dyDescent="0.2">
      <c r="A41" s="30"/>
      <c r="B41" s="31"/>
      <c r="C41" s="32"/>
      <c r="D41" s="117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5"/>
      <c r="E42" s="81"/>
      <c r="F42" s="82"/>
      <c r="G42" s="82"/>
      <c r="H42" s="82"/>
      <c r="I42" s="82"/>
      <c r="J42" s="82"/>
      <c r="K42" s="116"/>
    </row>
    <row r="43" spans="1:12" s="38" customFormat="1" ht="64.5" thickBot="1" x14ac:dyDescent="0.3">
      <c r="A43" s="36" t="s">
        <v>67</v>
      </c>
      <c r="B43" s="37" t="s">
        <v>37</v>
      </c>
      <c r="C43" s="11" t="s">
        <v>127</v>
      </c>
      <c r="D43" s="11" t="s">
        <v>90</v>
      </c>
      <c r="E43" s="11" t="s">
        <v>91</v>
      </c>
      <c r="F43" s="11" t="s">
        <v>97</v>
      </c>
      <c r="G43" s="11" t="s">
        <v>98</v>
      </c>
      <c r="H43" s="11" t="s">
        <v>99</v>
      </c>
      <c r="I43" s="11" t="s">
        <v>95</v>
      </c>
      <c r="J43" s="147" t="s">
        <v>19</v>
      </c>
      <c r="K43" s="148"/>
    </row>
    <row r="44" spans="1:12" s="24" customFormat="1" ht="15" x14ac:dyDescent="0.25">
      <c r="A44" s="39"/>
      <c r="B44" s="40" t="s">
        <v>11</v>
      </c>
      <c r="C44" s="40"/>
      <c r="D44" s="119"/>
      <c r="E44" s="41"/>
      <c r="F44" s="41"/>
      <c r="G44" s="41"/>
      <c r="H44" s="41"/>
      <c r="I44" s="41"/>
      <c r="J44" s="149"/>
      <c r="K44" s="149"/>
    </row>
    <row r="45" spans="1:12" ht="55.5" customHeight="1" x14ac:dyDescent="0.2">
      <c r="A45" s="21"/>
      <c r="B45" s="22" t="s">
        <v>80</v>
      </c>
      <c r="C45" s="92" t="s">
        <v>38</v>
      </c>
      <c r="D45" s="120" t="s">
        <v>100</v>
      </c>
      <c r="E45" s="26">
        <v>687908.79</v>
      </c>
      <c r="F45" s="26">
        <v>655495.99</v>
      </c>
      <c r="G45" s="26">
        <v>687908.79</v>
      </c>
      <c r="H45" s="26">
        <v>-32412.800000000047</v>
      </c>
      <c r="I45" s="26">
        <v>32412.800000000047</v>
      </c>
      <c r="J45" s="137" t="s">
        <v>101</v>
      </c>
      <c r="K45" s="137"/>
    </row>
    <row r="46" spans="1:12" ht="34.5" customHeight="1" x14ac:dyDescent="0.2">
      <c r="A46" s="21"/>
      <c r="B46" s="22" t="s">
        <v>39</v>
      </c>
      <c r="C46" s="92" t="s">
        <v>40</v>
      </c>
      <c r="D46" s="120">
        <v>1802.64</v>
      </c>
      <c r="E46" s="26">
        <v>1215719.3500000001</v>
      </c>
      <c r="F46" s="26">
        <v>1184814.1499999999</v>
      </c>
      <c r="G46" s="26">
        <v>1215719.3500000001</v>
      </c>
      <c r="H46" s="26">
        <v>-30905.200000000186</v>
      </c>
      <c r="I46" s="26">
        <v>30905.200000000186</v>
      </c>
      <c r="J46" s="137" t="s">
        <v>81</v>
      </c>
      <c r="K46" s="137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0"/>
      <c r="L47" s="90"/>
    </row>
    <row r="48" spans="1:12" s="10" customFormat="1" ht="12" x14ac:dyDescent="0.2">
      <c r="A48" s="7"/>
      <c r="B48" s="46" t="s">
        <v>41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42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88"/>
      <c r="G63" s="88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x14ac:dyDescent="0.2">
      <c r="L66" s="50"/>
    </row>
    <row r="67" spans="1:12" s="17" customFormat="1" ht="14.25" x14ac:dyDescent="0.2">
      <c r="A67" s="52"/>
      <c r="B67" s="53" t="s">
        <v>43</v>
      </c>
      <c r="C67" s="53"/>
      <c r="D67" s="53"/>
      <c r="E67" s="53"/>
      <c r="F67" s="54"/>
      <c r="I67" s="55"/>
      <c r="L67" s="56"/>
    </row>
    <row r="68" spans="1:12" s="17" customFormat="1" ht="14.25" x14ac:dyDescent="0.2">
      <c r="A68" s="52"/>
      <c r="B68" s="57" t="s">
        <v>44</v>
      </c>
      <c r="C68" s="57"/>
      <c r="D68" s="53"/>
      <c r="E68" s="53"/>
      <c r="F68" s="54"/>
    </row>
    <row r="69" spans="1:12" ht="13.5" thickBot="1" x14ac:dyDescent="0.25"/>
    <row r="70" spans="1:12" s="60" customFormat="1" ht="51.75" thickBot="1" x14ac:dyDescent="0.3">
      <c r="A70" s="11" t="s">
        <v>45</v>
      </c>
      <c r="B70" s="138" t="s">
        <v>46</v>
      </c>
      <c r="C70" s="139"/>
      <c r="D70" s="140"/>
      <c r="E70" s="141"/>
      <c r="F70" s="142"/>
      <c r="G70" s="106" t="s">
        <v>47</v>
      </c>
      <c r="H70" s="58" t="s">
        <v>48</v>
      </c>
      <c r="I70" s="58" t="s">
        <v>49</v>
      </c>
      <c r="J70" s="11" t="s">
        <v>50</v>
      </c>
      <c r="K70" s="59"/>
    </row>
    <row r="71" spans="1:12" x14ac:dyDescent="0.2">
      <c r="A71" s="61"/>
      <c r="B71" s="62"/>
      <c r="C71" s="63"/>
      <c r="D71" s="63"/>
      <c r="E71" s="143"/>
      <c r="F71" s="144"/>
      <c r="G71" s="64"/>
      <c r="H71" s="65"/>
      <c r="I71" s="65"/>
      <c r="J71" s="65"/>
    </row>
    <row r="72" spans="1:12" s="69" customFormat="1" ht="15.75" x14ac:dyDescent="0.25">
      <c r="A72" s="66" t="s">
        <v>51</v>
      </c>
      <c r="B72" s="84" t="s">
        <v>52</v>
      </c>
      <c r="C72" s="85"/>
      <c r="D72" s="85"/>
      <c r="E72" s="145"/>
      <c r="F72" s="146"/>
      <c r="G72" s="67"/>
      <c r="H72" s="66"/>
      <c r="I72" s="66"/>
      <c r="J72" s="68"/>
    </row>
    <row r="73" spans="1:12" x14ac:dyDescent="0.2">
      <c r="A73" s="70"/>
      <c r="B73" s="71" t="s">
        <v>11</v>
      </c>
      <c r="C73" s="72"/>
      <c r="D73" s="72"/>
      <c r="E73" s="133"/>
      <c r="F73" s="134"/>
      <c r="G73" s="87"/>
      <c r="H73" s="70"/>
      <c r="I73" s="70"/>
      <c r="J73" s="26"/>
    </row>
    <row r="74" spans="1:12" ht="12.75" customHeight="1" x14ac:dyDescent="0.2">
      <c r="A74" s="70"/>
      <c r="B74" s="96" t="s">
        <v>85</v>
      </c>
      <c r="C74" s="93"/>
      <c r="D74" s="94"/>
      <c r="E74" s="96" t="s">
        <v>102</v>
      </c>
      <c r="F74" s="95"/>
      <c r="G74" s="100">
        <v>44590</v>
      </c>
      <c r="H74" s="70" t="s">
        <v>68</v>
      </c>
      <c r="I74" s="70">
        <v>40</v>
      </c>
      <c r="J74" s="26">
        <v>1680</v>
      </c>
    </row>
    <row r="75" spans="1:12" x14ac:dyDescent="0.2">
      <c r="A75" s="70"/>
      <c r="B75" s="96" t="s">
        <v>85</v>
      </c>
      <c r="C75" s="93"/>
      <c r="D75" s="94"/>
      <c r="E75" s="96" t="s">
        <v>103</v>
      </c>
      <c r="F75" s="89"/>
      <c r="G75" s="100">
        <v>44581</v>
      </c>
      <c r="H75" s="70" t="s">
        <v>68</v>
      </c>
      <c r="I75" s="70">
        <v>220</v>
      </c>
      <c r="J75" s="26">
        <v>14016</v>
      </c>
    </row>
    <row r="76" spans="1:12" x14ac:dyDescent="0.2">
      <c r="A76" s="70"/>
      <c r="B76" s="96" t="s">
        <v>85</v>
      </c>
      <c r="C76" s="93"/>
      <c r="D76" s="94"/>
      <c r="E76" s="96" t="s">
        <v>86</v>
      </c>
      <c r="F76" s="89"/>
      <c r="G76" s="100">
        <v>44577</v>
      </c>
      <c r="H76" s="70" t="s">
        <v>68</v>
      </c>
      <c r="I76" s="70">
        <v>198</v>
      </c>
      <c r="J76" s="26">
        <v>8316</v>
      </c>
    </row>
    <row r="77" spans="1:12" x14ac:dyDescent="0.2">
      <c r="A77" s="70"/>
      <c r="B77" s="96" t="s">
        <v>87</v>
      </c>
      <c r="C77" s="93"/>
      <c r="D77" s="94"/>
      <c r="E77" s="96" t="s">
        <v>104</v>
      </c>
      <c r="F77" s="89"/>
      <c r="G77" s="100">
        <v>44617</v>
      </c>
      <c r="H77" s="70" t="s">
        <v>74</v>
      </c>
      <c r="I77" s="70">
        <v>4.5</v>
      </c>
      <c r="J77" s="26">
        <v>9742.81</v>
      </c>
    </row>
    <row r="78" spans="1:12" x14ac:dyDescent="0.2">
      <c r="A78" s="70"/>
      <c r="B78" s="96" t="s">
        <v>85</v>
      </c>
      <c r="C78" s="93"/>
      <c r="D78" s="94"/>
      <c r="E78" s="96" t="s">
        <v>86</v>
      </c>
      <c r="F78" s="89"/>
      <c r="G78" s="100">
        <v>44602</v>
      </c>
      <c r="H78" s="70" t="s">
        <v>68</v>
      </c>
      <c r="I78" s="70">
        <v>120</v>
      </c>
      <c r="J78" s="26">
        <v>5040</v>
      </c>
    </row>
    <row r="79" spans="1:12" x14ac:dyDescent="0.2">
      <c r="A79" s="70"/>
      <c r="B79" s="96" t="s">
        <v>85</v>
      </c>
      <c r="C79" s="93"/>
      <c r="D79" s="94"/>
      <c r="E79" s="96" t="s">
        <v>105</v>
      </c>
      <c r="F79" s="89"/>
      <c r="G79" s="100">
        <v>44602</v>
      </c>
      <c r="H79" s="70" t="s">
        <v>70</v>
      </c>
      <c r="I79" s="70">
        <v>2</v>
      </c>
      <c r="J79" s="26">
        <v>7000</v>
      </c>
    </row>
    <row r="80" spans="1:12" x14ac:dyDescent="0.2">
      <c r="A80" s="70"/>
      <c r="B80" s="96" t="s">
        <v>85</v>
      </c>
      <c r="C80" s="93"/>
      <c r="D80" s="94"/>
      <c r="E80" s="96" t="s">
        <v>88</v>
      </c>
      <c r="F80" s="89"/>
      <c r="G80" s="100">
        <v>44612</v>
      </c>
      <c r="H80" s="70" t="s">
        <v>70</v>
      </c>
      <c r="I80" s="70">
        <v>1</v>
      </c>
      <c r="J80" s="26">
        <v>3500</v>
      </c>
    </row>
    <row r="81" spans="1:11" x14ac:dyDescent="0.2">
      <c r="A81" s="70"/>
      <c r="B81" s="96" t="s">
        <v>85</v>
      </c>
      <c r="C81" s="93"/>
      <c r="D81" s="94"/>
      <c r="E81" s="96" t="s">
        <v>106</v>
      </c>
      <c r="F81" s="89"/>
      <c r="G81" s="100">
        <v>44612</v>
      </c>
      <c r="H81" s="70" t="s">
        <v>70</v>
      </c>
      <c r="I81" s="70">
        <v>2</v>
      </c>
      <c r="J81" s="26">
        <v>6000</v>
      </c>
    </row>
    <row r="82" spans="1:11" x14ac:dyDescent="0.2">
      <c r="A82" s="70"/>
      <c r="B82" s="96" t="s">
        <v>107</v>
      </c>
      <c r="C82" s="93"/>
      <c r="D82" s="94"/>
      <c r="E82" s="96" t="s">
        <v>108</v>
      </c>
      <c r="F82" s="89"/>
      <c r="G82" s="100">
        <v>44647</v>
      </c>
      <c r="H82" s="70" t="s">
        <v>74</v>
      </c>
      <c r="I82" s="70">
        <v>0.5</v>
      </c>
      <c r="J82" s="26">
        <v>6504</v>
      </c>
    </row>
    <row r="83" spans="1:11" x14ac:dyDescent="0.2">
      <c r="A83" s="70"/>
      <c r="B83" s="96" t="s">
        <v>109</v>
      </c>
      <c r="C83" s="93"/>
      <c r="D83" s="94"/>
      <c r="E83" s="96" t="s">
        <v>110</v>
      </c>
      <c r="F83" s="89"/>
      <c r="G83" s="100">
        <v>44656</v>
      </c>
      <c r="H83" s="70" t="s">
        <v>74</v>
      </c>
      <c r="I83" s="70">
        <v>0.5</v>
      </c>
      <c r="J83" s="26">
        <v>5076.71</v>
      </c>
    </row>
    <row r="84" spans="1:11" x14ac:dyDescent="0.2">
      <c r="A84" s="70"/>
      <c r="B84" s="96" t="s">
        <v>111</v>
      </c>
      <c r="C84" s="93"/>
      <c r="D84" s="94"/>
      <c r="E84" s="96" t="s">
        <v>112</v>
      </c>
      <c r="F84" s="89"/>
      <c r="G84" s="100">
        <v>44712</v>
      </c>
      <c r="H84" s="70" t="s">
        <v>70</v>
      </c>
      <c r="I84" s="70">
        <v>1</v>
      </c>
      <c r="J84" s="26">
        <v>17777.66</v>
      </c>
    </row>
    <row r="85" spans="1:11" x14ac:dyDescent="0.2">
      <c r="A85" s="70"/>
      <c r="B85" s="96" t="s">
        <v>111</v>
      </c>
      <c r="C85" s="93"/>
      <c r="D85" s="94"/>
      <c r="E85" s="96" t="s">
        <v>112</v>
      </c>
      <c r="F85" s="89"/>
      <c r="G85" s="100">
        <v>44712</v>
      </c>
      <c r="H85" s="70" t="s">
        <v>70</v>
      </c>
      <c r="I85" s="70">
        <v>1</v>
      </c>
      <c r="J85" s="26">
        <v>47652.52</v>
      </c>
    </row>
    <row r="86" spans="1:11" x14ac:dyDescent="0.2">
      <c r="A86" s="70"/>
      <c r="B86" s="96" t="s">
        <v>113</v>
      </c>
      <c r="C86" s="93"/>
      <c r="D86" s="94"/>
      <c r="E86" s="96" t="s">
        <v>114</v>
      </c>
      <c r="F86" s="89"/>
      <c r="G86" s="100">
        <v>44721</v>
      </c>
      <c r="H86" s="70" t="s">
        <v>74</v>
      </c>
      <c r="I86" s="70">
        <v>2.1</v>
      </c>
      <c r="J86" s="26">
        <v>7490.16</v>
      </c>
    </row>
    <row r="87" spans="1:11" x14ac:dyDescent="0.2">
      <c r="A87" s="70"/>
      <c r="B87" s="96" t="s">
        <v>115</v>
      </c>
      <c r="C87" s="93"/>
      <c r="D87" s="94"/>
      <c r="E87" s="96" t="s">
        <v>116</v>
      </c>
      <c r="F87" s="89"/>
      <c r="G87" s="100">
        <v>44754</v>
      </c>
      <c r="H87" s="70" t="s">
        <v>74</v>
      </c>
      <c r="I87" s="70">
        <v>3.1</v>
      </c>
      <c r="J87" s="26">
        <v>9480.7999999999993</v>
      </c>
    </row>
    <row r="88" spans="1:11" x14ac:dyDescent="0.2">
      <c r="A88" s="70"/>
      <c r="B88" s="96" t="s">
        <v>115</v>
      </c>
      <c r="C88" s="93"/>
      <c r="D88" s="94"/>
      <c r="E88" s="96" t="s">
        <v>116</v>
      </c>
      <c r="F88" s="89"/>
      <c r="G88" s="100">
        <v>44756</v>
      </c>
      <c r="H88" s="70" t="s">
        <v>74</v>
      </c>
      <c r="I88" s="70">
        <v>1.5</v>
      </c>
      <c r="J88" s="26">
        <v>7508.75</v>
      </c>
    </row>
    <row r="89" spans="1:11" x14ac:dyDescent="0.2">
      <c r="A89" s="70"/>
      <c r="B89" s="96" t="s">
        <v>73</v>
      </c>
      <c r="C89" s="93"/>
      <c r="D89" s="94"/>
      <c r="E89" s="96" t="s">
        <v>117</v>
      </c>
      <c r="F89" s="89"/>
      <c r="G89" s="100">
        <v>44764</v>
      </c>
      <c r="H89" s="70" t="s">
        <v>68</v>
      </c>
      <c r="I89" s="70">
        <v>5.94</v>
      </c>
      <c r="J89" s="26">
        <v>2840.64</v>
      </c>
    </row>
    <row r="90" spans="1:11" x14ac:dyDescent="0.2">
      <c r="A90" s="70"/>
      <c r="B90" s="96" t="s">
        <v>118</v>
      </c>
      <c r="C90" s="93"/>
      <c r="D90" s="94"/>
      <c r="E90" s="96" t="s">
        <v>69</v>
      </c>
      <c r="F90" s="89"/>
      <c r="G90" s="100">
        <v>44757</v>
      </c>
      <c r="H90" s="70"/>
      <c r="I90" s="70"/>
      <c r="J90" s="26">
        <v>666.67</v>
      </c>
    </row>
    <row r="91" spans="1:11" ht="12" customHeight="1" x14ac:dyDescent="0.2">
      <c r="A91" s="70"/>
      <c r="B91" s="96" t="s">
        <v>119</v>
      </c>
      <c r="C91" s="93"/>
      <c r="D91" s="94"/>
      <c r="E91" s="96" t="s">
        <v>120</v>
      </c>
      <c r="F91" s="89"/>
      <c r="G91" s="100">
        <v>44784</v>
      </c>
      <c r="H91" s="70" t="s">
        <v>70</v>
      </c>
      <c r="I91" s="70">
        <v>1</v>
      </c>
      <c r="J91" s="26">
        <v>9320</v>
      </c>
      <c r="K91" s="121"/>
    </row>
    <row r="92" spans="1:11" x14ac:dyDescent="0.2">
      <c r="A92" s="70"/>
      <c r="B92" s="96" t="s">
        <v>73</v>
      </c>
      <c r="C92" s="93"/>
      <c r="D92" s="94"/>
      <c r="E92" s="96" t="s">
        <v>121</v>
      </c>
      <c r="F92" s="101"/>
      <c r="G92" s="100">
        <v>44831</v>
      </c>
      <c r="H92" s="70" t="s">
        <v>68</v>
      </c>
      <c r="I92" s="70">
        <v>5</v>
      </c>
      <c r="J92" s="26">
        <v>1500</v>
      </c>
    </row>
    <row r="93" spans="1:11" x14ac:dyDescent="0.2">
      <c r="A93" s="70"/>
      <c r="B93" s="96" t="s">
        <v>122</v>
      </c>
      <c r="C93" s="97"/>
      <c r="D93" s="89"/>
      <c r="E93" s="96" t="s">
        <v>123</v>
      </c>
      <c r="F93" s="89"/>
      <c r="G93" s="100">
        <v>44855</v>
      </c>
      <c r="H93" s="70" t="s">
        <v>74</v>
      </c>
      <c r="I93" s="70">
        <v>0.5</v>
      </c>
      <c r="J93" s="26">
        <v>8652.9500000000007</v>
      </c>
    </row>
    <row r="94" spans="1:11" ht="12.75" customHeight="1" x14ac:dyDescent="0.2">
      <c r="A94" s="70"/>
      <c r="B94" s="96" t="s">
        <v>87</v>
      </c>
      <c r="C94" s="72"/>
      <c r="D94" s="122"/>
      <c r="E94" s="96" t="s">
        <v>124</v>
      </c>
      <c r="F94" s="94"/>
      <c r="G94" s="100">
        <v>44908</v>
      </c>
      <c r="H94" s="70" t="s">
        <v>74</v>
      </c>
      <c r="I94" s="70">
        <v>3.1</v>
      </c>
      <c r="J94" s="26">
        <v>8255.5</v>
      </c>
    </row>
    <row r="95" spans="1:11" ht="12.75" customHeight="1" x14ac:dyDescent="0.2">
      <c r="A95" s="70"/>
      <c r="B95" s="96" t="s">
        <v>125</v>
      </c>
      <c r="C95" s="72"/>
      <c r="D95" s="122"/>
      <c r="E95" s="96" t="s">
        <v>86</v>
      </c>
      <c r="F95" s="94"/>
      <c r="G95" s="100">
        <v>44916</v>
      </c>
      <c r="H95" s="70" t="s">
        <v>68</v>
      </c>
      <c r="I95" s="70">
        <v>112</v>
      </c>
      <c r="J95" s="26">
        <v>6160</v>
      </c>
    </row>
    <row r="96" spans="1:11" ht="12.75" customHeight="1" x14ac:dyDescent="0.2">
      <c r="A96" s="70"/>
      <c r="B96" s="96" t="s">
        <v>71</v>
      </c>
      <c r="C96" s="102"/>
      <c r="D96" s="95"/>
      <c r="E96" s="96"/>
      <c r="F96" s="101"/>
      <c r="G96" s="100">
        <v>44925</v>
      </c>
      <c r="H96" s="70"/>
      <c r="I96" s="70"/>
      <c r="J96" s="26">
        <v>4346</v>
      </c>
    </row>
    <row r="97" spans="1:11" x14ac:dyDescent="0.2">
      <c r="A97" s="70"/>
      <c r="B97" s="129"/>
      <c r="C97" s="103"/>
      <c r="D97" s="130"/>
      <c r="E97" s="131"/>
      <c r="F97" s="101"/>
      <c r="G97" s="123"/>
      <c r="H97" s="124"/>
      <c r="I97" s="125"/>
      <c r="J97" s="26"/>
    </row>
    <row r="98" spans="1:11" x14ac:dyDescent="0.2">
      <c r="A98" s="70"/>
      <c r="B98" s="135"/>
      <c r="C98" s="135"/>
      <c r="D98" s="135"/>
      <c r="E98" s="135"/>
      <c r="F98" s="135"/>
      <c r="G98" s="104"/>
      <c r="H98" s="70"/>
      <c r="I98" s="70"/>
      <c r="J98" s="70"/>
      <c r="K98" s="45"/>
    </row>
    <row r="99" spans="1:11" s="69" customFormat="1" x14ac:dyDescent="0.2">
      <c r="A99" s="66"/>
      <c r="B99" s="136" t="s">
        <v>72</v>
      </c>
      <c r="C99" s="136"/>
      <c r="D99" s="136"/>
      <c r="E99" s="136"/>
      <c r="F99" s="136"/>
      <c r="G99" s="105"/>
      <c r="H99" s="66"/>
      <c r="I99" s="66"/>
      <c r="J99" s="73">
        <f>SUM(J74:J98)</f>
        <v>198527.17000000004</v>
      </c>
      <c r="K99" s="126"/>
    </row>
    <row r="100" spans="1:11" x14ac:dyDescent="0.2">
      <c r="K100" s="51"/>
    </row>
    <row r="102" spans="1:11" s="24" customFormat="1" ht="15" x14ac:dyDescent="0.25">
      <c r="A102" s="74"/>
      <c r="B102" s="75" t="s">
        <v>53</v>
      </c>
      <c r="C102" s="75"/>
      <c r="D102" s="75"/>
      <c r="E102" s="75"/>
      <c r="F102" s="75"/>
      <c r="H102" s="24" t="s">
        <v>54</v>
      </c>
    </row>
    <row r="103" spans="1:11" s="24" customFormat="1" ht="15" x14ac:dyDescent="0.25">
      <c r="A103" s="74"/>
      <c r="B103" s="76"/>
      <c r="C103" s="76"/>
      <c r="D103" s="76"/>
      <c r="E103" s="76"/>
      <c r="F103" s="76"/>
    </row>
    <row r="104" spans="1:11" s="24" customFormat="1" ht="15" x14ac:dyDescent="0.25">
      <c r="A104" s="74"/>
      <c r="B104" s="76"/>
      <c r="C104" s="76"/>
      <c r="D104" s="76"/>
      <c r="E104" s="76"/>
      <c r="F104" s="76"/>
    </row>
    <row r="105" spans="1:11" s="75" customFormat="1" ht="15" x14ac:dyDescent="0.25">
      <c r="A105" s="74"/>
      <c r="B105" s="75" t="s">
        <v>55</v>
      </c>
      <c r="D105" s="75" t="s">
        <v>126</v>
      </c>
    </row>
    <row r="106" spans="1:11" s="75" customFormat="1" ht="18" x14ac:dyDescent="0.25">
      <c r="A106" s="74"/>
      <c r="D106" s="132" t="s">
        <v>56</v>
      </c>
      <c r="E106" s="132"/>
      <c r="F106" s="132"/>
    </row>
    <row r="107" spans="1:11" s="75" customFormat="1" ht="15" x14ac:dyDescent="0.25">
      <c r="A107" s="74"/>
    </row>
    <row r="108" spans="1:11" s="75" customFormat="1" ht="15" x14ac:dyDescent="0.25">
      <c r="A108" s="74"/>
    </row>
    <row r="109" spans="1:11" s="75" customFormat="1" ht="15" x14ac:dyDescent="0.25">
      <c r="A109" s="74"/>
      <c r="B109" s="75" t="s">
        <v>57</v>
      </c>
    </row>
    <row r="110" spans="1:11" s="75" customFormat="1" ht="18" x14ac:dyDescent="0.25">
      <c r="A110" s="74"/>
      <c r="D110" s="77" t="s">
        <v>58</v>
      </c>
      <c r="E110" s="77"/>
      <c r="G110" s="77"/>
    </row>
    <row r="111" spans="1:11" s="75" customFormat="1" ht="15" x14ac:dyDescent="0.25">
      <c r="A111" s="74"/>
    </row>
    <row r="112" spans="1:11" s="75" customFormat="1" ht="15" x14ac:dyDescent="0.25">
      <c r="A112" s="74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  <row r="117" spans="1:1" s="78" customFormat="1" x14ac:dyDescent="0.2">
      <c r="A117" s="1"/>
    </row>
    <row r="118" spans="1:1" s="78" customFormat="1" x14ac:dyDescent="0.2">
      <c r="A118" s="1"/>
    </row>
    <row r="119" spans="1:1" s="78" customFormat="1" x14ac:dyDescent="0.2">
      <c r="A119" s="1"/>
    </row>
    <row r="120" spans="1:1" s="78" customFormat="1" x14ac:dyDescent="0.2">
      <c r="A120" s="1"/>
    </row>
    <row r="121" spans="1:1" s="78" customFormat="1" x14ac:dyDescent="0.2">
      <c r="A121" s="1"/>
    </row>
    <row r="122" spans="1:1" s="78" customFormat="1" x14ac:dyDescent="0.2">
      <c r="A122" s="1"/>
    </row>
    <row r="123" spans="1:1" s="78" customFormat="1" x14ac:dyDescent="0.2">
      <c r="A123" s="1"/>
    </row>
    <row r="124" spans="1:1" s="78" customFormat="1" x14ac:dyDescent="0.2">
      <c r="A124" s="1"/>
    </row>
    <row r="125" spans="1:1" s="78" customFormat="1" x14ac:dyDescent="0.2">
      <c r="A125" s="1"/>
    </row>
    <row r="126" spans="1:1" s="78" customFormat="1" x14ac:dyDescent="0.2">
      <c r="A126" s="1"/>
    </row>
  </sheetData>
  <mergeCells count="11">
    <mergeCell ref="J43:K43"/>
    <mergeCell ref="J44:K44"/>
    <mergeCell ref="J45:K45"/>
    <mergeCell ref="D106:F106"/>
    <mergeCell ref="E73:F73"/>
    <mergeCell ref="B98:F98"/>
    <mergeCell ref="B99:F99"/>
    <mergeCell ref="J46:K46"/>
    <mergeCell ref="B70:F70"/>
    <mergeCell ref="E71:F71"/>
    <mergeCell ref="E72:F72"/>
  </mergeCells>
  <hyperlinks>
    <hyperlink ref="J5" r:id="rId1"/>
  </hyperlinks>
  <pageMargins left="0.70866141732283472" right="0.17" top="0.3" bottom="0.33" header="0.17" footer="0.27"/>
  <pageSetup paperSize="9" scale="8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2023-03-29T08:01:09Z</dcterms:modified>
</cp:coreProperties>
</file>